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2" sheetId="1" r:id="rId1"/>
  </sheets>
  <definedNames>
    <definedName name="Date">'Приложение 2'!$B$1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2'!$A$1</definedName>
    <definedName name="_xlnm.Print_Titles" localSheetId="0">'Приложение 2'!$5:$5</definedName>
    <definedName name="_xlnm.Print_Area" localSheetId="0">'Приложение 2'!$A$1:$I$86</definedName>
  </definedNames>
  <calcPr calcId="162913" refMode="R1C1"/>
</workbook>
</file>

<file path=xl/calcChain.xml><?xml version="1.0" encoding="utf-8"?>
<calcChain xmlns="http://schemas.openxmlformats.org/spreadsheetml/2006/main">
  <c r="I84" i="1" l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A1" i="1" l="1"/>
</calcChain>
</file>

<file path=xl/sharedStrings.xml><?xml version="1.0" encoding="utf-8"?>
<sst xmlns="http://schemas.openxmlformats.org/spreadsheetml/2006/main" count="248" uniqueCount="113">
  <si>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</si>
  <si>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</si>
  <si>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</si>
  <si>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</si>
  <si>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</si>
  <si>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</si>
  <si>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</si>
  <si>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</si>
  <si>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</si>
  <si>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</si>
  <si>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</si>
  <si>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01.01.2023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</si>
  <si>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</si>
  <si>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</si>
  <si>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</si>
  <si>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</si>
  <si>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</si>
  <si>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</si>
  <si>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</si>
  <si>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</si>
  <si>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</si>
  <si>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</si>
  <si>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</si>
  <si>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</si>
  <si>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</si>
  <si>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</si>
  <si>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</si>
  <si>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</si>
  <si>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</si>
  <si>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</si>
  <si>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</si>
  <si>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</si>
  <si>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</si>
  <si>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</si>
  <si>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</si>
  <si>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</si>
  <si>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</si>
  <si>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</si>
  <si>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</si>
  <si>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</si>
  <si>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</si>
  <si>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</si>
  <si>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</si>
  <si>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</si>
  <si>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</si>
  <si>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</si>
  <si>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</si>
  <si>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</si>
  <si>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</si>
  <si>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</si>
  <si>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</si>
  <si>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</si>
  <si>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</si>
  <si>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</si>
  <si>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</si>
  <si>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</si>
  <si>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</si>
  <si>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</si>
  <si>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</si>
  <si>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</si>
  <si>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</si>
  <si>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</si>
  <si>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</si>
  <si>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</si>
  <si>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</si>
  <si>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</si>
  <si>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</si>
  <si>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</si>
  <si>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</si>
  <si>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</si>
  <si>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</si>
  <si>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</si>
  <si>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</si>
  <si>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</si>
  <si>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</si>
  <si>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</si>
  <si>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</si>
  <si>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</si>
  <si>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</si>
  <si>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</si>
  <si>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</si>
  <si>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</si>
  <si>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</si>
  <si>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</si>
  <si>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</si>
  <si>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</si>
  <si>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</si>
  <si>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</si>
  <si>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</si>
  <si>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</si>
  <si>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</si>
  <si>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</si>
  <si>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</si>
  <si>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</si>
  <si>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</si>
  <si>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</si>
  <si>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</si>
  <si>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</si>
  <si>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</si>
  <si>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</si>
  <si>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</si>
  <si>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</si>
  <si>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</si>
  <si>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</si>
  <si>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</si>
  <si>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</si>
  <si>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</si>
  <si>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</si>
  <si>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</si>
  <si>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по расходам краевого бюджета за 2023 год по разделам и подразделам классификации расходов бюджетов</t>
  </si>
  <si>
    <t>Приложение 2</t>
  </si>
  <si>
    <t>Годовой объем ассигнований на 2023 год</t>
  </si>
  <si>
    <t>Исполнение
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</si>
</sst>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9" customWidth="1"/>
    <col min="6" max="6" width="20.5703125" customWidth="1"/>
    <col min="7" max="7" width="9.42578125" customWidth="1"/>
    <col min="8" max="9" width="13.7109375" customWidth="1"/>
  </cols>
  <sheetData>
    <row r="1" spans="1:9" ht="15.75" x14ac:dyDescent="0.25">
      <c r="A1" s="25">
        <f>YEAR(Date)</f>
        <v>2023</v>
      </c>
      <c r="B1" s="25" t="s">
        <v>11</v>
      </c>
      <c r="C1" s="26"/>
      <c r="D1" s="26"/>
      <c r="I1" s="1" t="s">
        <v>110</v>
      </c>
    </row>
    <row r="2" spans="1:9" s="7" customFormat="1" ht="72" customHeight="1" x14ac:dyDescent="0.3">
      <c r="A2" s="34" t="s">
        <v>109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2"/>
      <c r="B3" s="3"/>
      <c r="C3" s="4"/>
      <c r="D3" s="4"/>
      <c r="E3" s="5"/>
    </row>
    <row r="4" spans="1:9" x14ac:dyDescent="0.25">
      <c r="A4" s="2"/>
      <c r="B4" s="3"/>
      <c r="C4" s="4"/>
      <c r="D4" s="4"/>
      <c r="I4" s="6" t="s">
        <v>0</v>
      </c>
    </row>
    <row r="5" spans="1:9" ht="70.5" customHeight="1" x14ac:dyDescent="0.25">
      <c r="A5" s="8" t="s">
        <v>1</v>
      </c>
      <c r="B5" s="9"/>
      <c r="C5" s="10" t="s">
        <v>2</v>
      </c>
      <c r="D5" s="9" t="s">
        <v>3</v>
      </c>
      <c r="E5" s="11" t="s">
        <v>111</v>
      </c>
      <c r="F5" s="11" t="s">
        <v>112</v>
      </c>
      <c r="G5" s="11" t="s">
        <v>5</v>
      </c>
      <c r="H5" s="11" t="s">
        <v>6</v>
      </c>
      <c r="I5" s="11" t="s">
        <v>8</v>
      </c>
    </row>
    <row r="6" spans="1:9" x14ac:dyDescent="0.25">
      <c r="A6" s="32">
        <v>1</v>
      </c>
      <c r="B6" s="33" t="s">
        <v>4</v>
      </c>
      <c r="C6" s="32">
        <v>3</v>
      </c>
      <c r="D6" s="33" t="s">
        <v>9</v>
      </c>
      <c r="E6" s="32">
        <v>5</v>
      </c>
      <c r="F6" s="33" t="s">
        <v>10</v>
      </c>
      <c r="G6" s="32">
        <v>7</v>
      </c>
      <c r="H6" s="33" t="s">
        <v>7</v>
      </c>
      <c r="I6" s="32">
        <v>9</v>
      </c>
    </row>
    <row r="7" spans="1:9" s="12" customFormat="1" ht="18.75" x14ac:dyDescent="0.3">
      <c r="A7" s="17" t="s">
        <v>12</v>
      </c>
      <c r="B7" s="18" t="s">
        <v>13</v>
      </c>
      <c r="C7" s="19" t="s">
        <v>14</v>
      </c>
      <c r="D7" s="19"/>
      <c r="E7" s="20">
        <v>6799600.7305600001</v>
      </c>
      <c r="F7" s="20">
        <v>6269149.7735400004</v>
      </c>
      <c r="G7" s="30">
        <f t="shared" ref="G7:G38" si="0">(F7/E7)*100</f>
        <v>92.198792575629469</v>
      </c>
      <c r="H7" s="30">
        <f t="shared" ref="H7:H38" si="1">(E7/(122574721.37342))*100</f>
        <v>5.5473107785782618</v>
      </c>
      <c r="I7" s="30">
        <f t="shared" ref="I7:I38" si="2">(F7/(118284099.82261))*100</f>
        <v>5.3000781871289622</v>
      </c>
    </row>
    <row r="8" spans="1:9" s="12" customFormat="1" ht="56.25" x14ac:dyDescent="0.3">
      <c r="A8" s="13"/>
      <c r="B8" s="14" t="s">
        <v>15</v>
      </c>
      <c r="C8" s="15" t="s">
        <v>14</v>
      </c>
      <c r="D8" s="15" t="s">
        <v>16</v>
      </c>
      <c r="E8" s="16">
        <v>18001.172999999999</v>
      </c>
      <c r="F8" s="16">
        <v>15947.59463</v>
      </c>
      <c r="G8" s="29">
        <f t="shared" si="0"/>
        <v>88.591974700759778</v>
      </c>
      <c r="H8" s="29">
        <f t="shared" si="1"/>
        <v>1.4685877151749745E-2</v>
      </c>
      <c r="I8" s="29">
        <f t="shared" si="2"/>
        <v>1.3482450011384893E-2</v>
      </c>
    </row>
    <row r="9" spans="1:9" s="12" customFormat="1" ht="75" x14ac:dyDescent="0.3">
      <c r="A9" s="13"/>
      <c r="B9" s="14" t="s">
        <v>17</v>
      </c>
      <c r="C9" s="15" t="s">
        <v>14</v>
      </c>
      <c r="D9" s="15" t="s">
        <v>18</v>
      </c>
      <c r="E9" s="16">
        <v>361643.27</v>
      </c>
      <c r="F9" s="16">
        <v>355019.18430999998</v>
      </c>
      <c r="G9" s="29">
        <f t="shared" si="0"/>
        <v>98.168337077031737</v>
      </c>
      <c r="H9" s="29">
        <f t="shared" si="1"/>
        <v>0.29503903084410465</v>
      </c>
      <c r="I9" s="29">
        <f t="shared" si="2"/>
        <v>0.30014108814491569</v>
      </c>
    </row>
    <row r="10" spans="1:9" s="12" customFormat="1" ht="75" x14ac:dyDescent="0.3">
      <c r="A10" s="13"/>
      <c r="B10" s="14" t="s">
        <v>19</v>
      </c>
      <c r="C10" s="15" t="s">
        <v>14</v>
      </c>
      <c r="D10" s="15" t="s">
        <v>20</v>
      </c>
      <c r="E10" s="16">
        <v>907575.43711000006</v>
      </c>
      <c r="F10" s="16">
        <v>901132.26685000001</v>
      </c>
      <c r="G10" s="29">
        <f t="shared" si="0"/>
        <v>99.29006780080816</v>
      </c>
      <c r="H10" s="29">
        <f t="shared" si="1"/>
        <v>0.74042626974047965</v>
      </c>
      <c r="I10" s="29">
        <f t="shared" si="2"/>
        <v>0.76183719384213344</v>
      </c>
    </row>
    <row r="11" spans="1:9" s="12" customFormat="1" ht="18.75" x14ac:dyDescent="0.3">
      <c r="A11" s="13"/>
      <c r="B11" s="14" t="s">
        <v>21</v>
      </c>
      <c r="C11" s="15" t="s">
        <v>14</v>
      </c>
      <c r="D11" s="15" t="s">
        <v>22</v>
      </c>
      <c r="E11" s="16">
        <v>416608.13500000001</v>
      </c>
      <c r="F11" s="16">
        <v>416350.29201999999</v>
      </c>
      <c r="G11" s="29">
        <f t="shared" si="0"/>
        <v>99.938108990598565</v>
      </c>
      <c r="H11" s="29">
        <f t="shared" si="1"/>
        <v>0.33988095614822289</v>
      </c>
      <c r="I11" s="29">
        <f t="shared" si="2"/>
        <v>0.35199176613289374</v>
      </c>
    </row>
    <row r="12" spans="1:9" s="12" customFormat="1" ht="56.25" x14ac:dyDescent="0.3">
      <c r="A12" s="13"/>
      <c r="B12" s="14" t="s">
        <v>23</v>
      </c>
      <c r="C12" s="15" t="s">
        <v>14</v>
      </c>
      <c r="D12" s="15" t="s">
        <v>24</v>
      </c>
      <c r="E12" s="16">
        <v>276245.59034</v>
      </c>
      <c r="F12" s="16">
        <v>268728.07098000002</v>
      </c>
      <c r="G12" s="29">
        <f t="shared" si="0"/>
        <v>97.278682584309308</v>
      </c>
      <c r="H12" s="29">
        <f t="shared" si="1"/>
        <v>0.22536913585830357</v>
      </c>
      <c r="I12" s="29">
        <f t="shared" si="2"/>
        <v>0.22718866811601052</v>
      </c>
    </row>
    <row r="13" spans="1:9" s="12" customFormat="1" ht="18.75" x14ac:dyDescent="0.3">
      <c r="A13" s="13"/>
      <c r="B13" s="14" t="s">
        <v>25</v>
      </c>
      <c r="C13" s="15" t="s">
        <v>14</v>
      </c>
      <c r="D13" s="15" t="s">
        <v>26</v>
      </c>
      <c r="E13" s="16">
        <v>133550.80830999999</v>
      </c>
      <c r="F13" s="16">
        <v>93775.379879999993</v>
      </c>
      <c r="G13" s="29">
        <f t="shared" si="0"/>
        <v>70.217006595967035</v>
      </c>
      <c r="H13" s="29">
        <f t="shared" si="1"/>
        <v>0.10895460892229294</v>
      </c>
      <c r="I13" s="29">
        <f t="shared" si="2"/>
        <v>7.9279784874412021E-2</v>
      </c>
    </row>
    <row r="14" spans="1:9" s="12" customFormat="1" ht="18.75" x14ac:dyDescent="0.3">
      <c r="A14" s="13"/>
      <c r="B14" s="14" t="s">
        <v>27</v>
      </c>
      <c r="C14" s="15" t="s">
        <v>14</v>
      </c>
      <c r="D14" s="15" t="s">
        <v>28</v>
      </c>
      <c r="E14" s="16">
        <v>284585.72457000002</v>
      </c>
      <c r="F14" s="16"/>
      <c r="G14" s="29">
        <f t="shared" si="0"/>
        <v>0</v>
      </c>
      <c r="H14" s="29">
        <f t="shared" si="1"/>
        <v>0.23217325838581238</v>
      </c>
      <c r="I14" s="29">
        <f t="shared" si="2"/>
        <v>0</v>
      </c>
    </row>
    <row r="15" spans="1:9" s="12" customFormat="1" ht="18.75" x14ac:dyDescent="0.3">
      <c r="A15" s="13"/>
      <c r="B15" s="14" t="s">
        <v>29</v>
      </c>
      <c r="C15" s="15" t="s">
        <v>14</v>
      </c>
      <c r="D15" s="15" t="s">
        <v>30</v>
      </c>
      <c r="E15" s="16">
        <v>4401390.5922299996</v>
      </c>
      <c r="F15" s="16">
        <v>4218196.9848699998</v>
      </c>
      <c r="G15" s="29">
        <f t="shared" si="0"/>
        <v>95.837824352980604</v>
      </c>
      <c r="H15" s="29">
        <f t="shared" si="1"/>
        <v>3.5907816415272955</v>
      </c>
      <c r="I15" s="29">
        <f t="shared" si="2"/>
        <v>3.5661572360072116</v>
      </c>
    </row>
    <row r="16" spans="1:9" s="12" customFormat="1" ht="18.75" x14ac:dyDescent="0.3">
      <c r="A16" s="17" t="s">
        <v>4</v>
      </c>
      <c r="B16" s="18" t="s">
        <v>31</v>
      </c>
      <c r="C16" s="19" t="s">
        <v>16</v>
      </c>
      <c r="D16" s="19"/>
      <c r="E16" s="20">
        <v>46446.135000000002</v>
      </c>
      <c r="F16" s="20">
        <v>46028.407290000003</v>
      </c>
      <c r="G16" s="30">
        <f t="shared" si="0"/>
        <v>99.100619007372742</v>
      </c>
      <c r="H16" s="30">
        <f t="shared" si="1"/>
        <v>3.7892099186179931E-2</v>
      </c>
      <c r="I16" s="30">
        <f t="shared" si="2"/>
        <v>3.8913435837131569E-2</v>
      </c>
    </row>
    <row r="17" spans="1:9" s="12" customFormat="1" ht="18.75" x14ac:dyDescent="0.3">
      <c r="A17" s="13"/>
      <c r="B17" s="14" t="s">
        <v>32</v>
      </c>
      <c r="C17" s="15" t="s">
        <v>16</v>
      </c>
      <c r="D17" s="15" t="s">
        <v>18</v>
      </c>
      <c r="E17" s="16">
        <v>44756.18</v>
      </c>
      <c r="F17" s="16">
        <v>44338.452290000001</v>
      </c>
      <c r="G17" s="29">
        <f t="shared" si="0"/>
        <v>99.066659151875797</v>
      </c>
      <c r="H17" s="29">
        <f t="shared" si="1"/>
        <v>3.6513385058940272E-2</v>
      </c>
      <c r="I17" s="29">
        <f t="shared" si="2"/>
        <v>3.7484710418808721E-2</v>
      </c>
    </row>
    <row r="18" spans="1:9" s="12" customFormat="1" ht="18.75" x14ac:dyDescent="0.3">
      <c r="A18" s="13"/>
      <c r="B18" s="14" t="s">
        <v>33</v>
      </c>
      <c r="C18" s="15" t="s">
        <v>16</v>
      </c>
      <c r="D18" s="15" t="s">
        <v>34</v>
      </c>
      <c r="E18" s="16">
        <v>1689.9549999999999</v>
      </c>
      <c r="F18" s="16">
        <v>1689.9549999999999</v>
      </c>
      <c r="G18" s="29">
        <f t="shared" si="0"/>
        <v>100</v>
      </c>
      <c r="H18" s="29">
        <f t="shared" si="1"/>
        <v>1.3787141272396661E-3</v>
      </c>
      <c r="I18" s="29">
        <f t="shared" si="2"/>
        <v>1.428725418322848E-3</v>
      </c>
    </row>
    <row r="19" spans="1:9" s="12" customFormat="1" ht="37.5" x14ac:dyDescent="0.3">
      <c r="A19" s="17" t="s">
        <v>35</v>
      </c>
      <c r="B19" s="18" t="s">
        <v>36</v>
      </c>
      <c r="C19" s="19" t="s">
        <v>18</v>
      </c>
      <c r="D19" s="19"/>
      <c r="E19" s="20">
        <v>1855364.45808</v>
      </c>
      <c r="F19" s="20">
        <v>1853316.3398200001</v>
      </c>
      <c r="G19" s="30">
        <f t="shared" si="0"/>
        <v>99.889611000626829</v>
      </c>
      <c r="H19" s="30">
        <f t="shared" si="1"/>
        <v>1.513659943331783</v>
      </c>
      <c r="I19" s="30">
        <f t="shared" si="2"/>
        <v>1.5668347162462311</v>
      </c>
    </row>
    <row r="20" spans="1:9" s="12" customFormat="1" ht="18.75" x14ac:dyDescent="0.3">
      <c r="A20" s="13"/>
      <c r="B20" s="14" t="s">
        <v>37</v>
      </c>
      <c r="C20" s="15" t="s">
        <v>18</v>
      </c>
      <c r="D20" s="15" t="s">
        <v>20</v>
      </c>
      <c r="E20" s="16">
        <v>65999.451319999993</v>
      </c>
      <c r="F20" s="16">
        <v>65577.149239999999</v>
      </c>
      <c r="G20" s="29">
        <f t="shared" si="0"/>
        <v>99.360143044292215</v>
      </c>
      <c r="H20" s="29">
        <f t="shared" si="1"/>
        <v>5.3844259713986833E-2</v>
      </c>
      <c r="I20" s="29">
        <f t="shared" si="2"/>
        <v>5.5440375619669663E-2</v>
      </c>
    </row>
    <row r="21" spans="1:9" s="12" customFormat="1" ht="18.75" x14ac:dyDescent="0.3">
      <c r="A21" s="13"/>
      <c r="B21" s="14" t="s">
        <v>38</v>
      </c>
      <c r="C21" s="15" t="s">
        <v>18</v>
      </c>
      <c r="D21" s="15" t="s">
        <v>34</v>
      </c>
      <c r="E21" s="16">
        <v>247828.61025999999</v>
      </c>
      <c r="F21" s="16">
        <v>247828.61025999999</v>
      </c>
      <c r="G21" s="29">
        <f t="shared" si="0"/>
        <v>100</v>
      </c>
      <c r="H21" s="29">
        <f t="shared" si="1"/>
        <v>0.20218574228286268</v>
      </c>
      <c r="I21" s="29">
        <f t="shared" si="2"/>
        <v>0.20951980074385917</v>
      </c>
    </row>
    <row r="22" spans="1:9" s="12" customFormat="1" ht="56.25" x14ac:dyDescent="0.3">
      <c r="A22" s="13"/>
      <c r="B22" s="14" t="s">
        <v>39</v>
      </c>
      <c r="C22" s="15" t="s">
        <v>18</v>
      </c>
      <c r="D22" s="15" t="s">
        <v>40</v>
      </c>
      <c r="E22" s="16">
        <v>1530872.9060200001</v>
      </c>
      <c r="F22" s="16">
        <v>1529265.6652299999</v>
      </c>
      <c r="G22" s="29">
        <f t="shared" si="0"/>
        <v>99.895011481117749</v>
      </c>
      <c r="H22" s="29">
        <f t="shared" si="1"/>
        <v>1.2489303576356861</v>
      </c>
      <c r="I22" s="29">
        <f t="shared" si="2"/>
        <v>1.2928750926992141</v>
      </c>
    </row>
    <row r="23" spans="1:9" s="12" customFormat="1" ht="18.75" x14ac:dyDescent="0.3">
      <c r="A23" s="13"/>
      <c r="B23" s="14" t="s">
        <v>41</v>
      </c>
      <c r="C23" s="15" t="s">
        <v>18</v>
      </c>
      <c r="D23" s="15" t="s">
        <v>28</v>
      </c>
      <c r="E23" s="16">
        <v>4218.1904800000002</v>
      </c>
      <c r="F23" s="16">
        <v>4205.6150900000002</v>
      </c>
      <c r="G23" s="29">
        <f t="shared" si="0"/>
        <v>99.701877142352274</v>
      </c>
      <c r="H23" s="29">
        <f t="shared" si="1"/>
        <v>3.4413216956450726E-3</v>
      </c>
      <c r="I23" s="29">
        <f t="shared" si="2"/>
        <v>3.5555202231805773E-3</v>
      </c>
    </row>
    <row r="24" spans="1:9" s="12" customFormat="1" ht="37.5" x14ac:dyDescent="0.3">
      <c r="A24" s="13"/>
      <c r="B24" s="14" t="s">
        <v>42</v>
      </c>
      <c r="C24" s="15" t="s">
        <v>18</v>
      </c>
      <c r="D24" s="15" t="s">
        <v>43</v>
      </c>
      <c r="E24" s="16">
        <v>6445.3</v>
      </c>
      <c r="F24" s="16">
        <v>6439.3</v>
      </c>
      <c r="G24" s="29">
        <f t="shared" si="0"/>
        <v>99.906908910368799</v>
      </c>
      <c r="H24" s="29">
        <f t="shared" si="1"/>
        <v>5.2582620036023559E-3</v>
      </c>
      <c r="I24" s="29">
        <f t="shared" si="2"/>
        <v>5.4439269603074134E-3</v>
      </c>
    </row>
    <row r="25" spans="1:9" s="12" customFormat="1" ht="18.75" x14ac:dyDescent="0.3">
      <c r="A25" s="17" t="s">
        <v>9</v>
      </c>
      <c r="B25" s="18" t="s">
        <v>44</v>
      </c>
      <c r="C25" s="19" t="s">
        <v>20</v>
      </c>
      <c r="D25" s="19"/>
      <c r="E25" s="20">
        <v>32614734.44686</v>
      </c>
      <c r="F25" s="20">
        <v>31430084.997140002</v>
      </c>
      <c r="G25" s="30">
        <f t="shared" si="0"/>
        <v>96.367747676590227</v>
      </c>
      <c r="H25" s="30">
        <f t="shared" si="1"/>
        <v>26.608042899400314</v>
      </c>
      <c r="I25" s="30">
        <f t="shared" si="2"/>
        <v>26.571690568956878</v>
      </c>
    </row>
    <row r="26" spans="1:9" s="12" customFormat="1" ht="18.75" x14ac:dyDescent="0.3">
      <c r="A26" s="13"/>
      <c r="B26" s="14" t="s">
        <v>45</v>
      </c>
      <c r="C26" s="15" t="s">
        <v>20</v>
      </c>
      <c r="D26" s="15" t="s">
        <v>14</v>
      </c>
      <c r="E26" s="16">
        <v>1116502.72648</v>
      </c>
      <c r="F26" s="16">
        <v>1112154.39781</v>
      </c>
      <c r="G26" s="29">
        <f t="shared" si="0"/>
        <v>99.610540255131397</v>
      </c>
      <c r="H26" s="29">
        <f t="shared" si="1"/>
        <v>0.91087519022671071</v>
      </c>
      <c r="I26" s="29">
        <f t="shared" si="2"/>
        <v>0.94023998109457796</v>
      </c>
    </row>
    <row r="27" spans="1:9" s="12" customFormat="1" ht="18.75" x14ac:dyDescent="0.3">
      <c r="A27" s="13"/>
      <c r="B27" s="14" t="s">
        <v>46</v>
      </c>
      <c r="C27" s="15" t="s">
        <v>20</v>
      </c>
      <c r="D27" s="15" t="s">
        <v>16</v>
      </c>
      <c r="E27" s="16">
        <v>15603605.66578</v>
      </c>
      <c r="F27" s="16">
        <v>15280590.42522</v>
      </c>
      <c r="G27" s="29">
        <f t="shared" si="0"/>
        <v>97.92986795822199</v>
      </c>
      <c r="H27" s="29">
        <f t="shared" si="1"/>
        <v>12.729872432868202</v>
      </c>
      <c r="I27" s="29">
        <f t="shared" si="2"/>
        <v>12.918549871146007</v>
      </c>
    </row>
    <row r="28" spans="1:9" s="12" customFormat="1" ht="18.75" x14ac:dyDescent="0.3">
      <c r="A28" s="13"/>
      <c r="B28" s="14" t="s">
        <v>47</v>
      </c>
      <c r="C28" s="15" t="s">
        <v>20</v>
      </c>
      <c r="D28" s="15" t="s">
        <v>20</v>
      </c>
      <c r="E28" s="16">
        <v>2236.6999999999998</v>
      </c>
      <c r="F28" s="16">
        <v>2236.6999999999998</v>
      </c>
      <c r="G28" s="29">
        <f t="shared" si="0"/>
        <v>100</v>
      </c>
      <c r="H28" s="29">
        <f t="shared" si="1"/>
        <v>1.8247644986978712E-3</v>
      </c>
      <c r="I28" s="29">
        <f t="shared" si="2"/>
        <v>1.8909557610484978E-3</v>
      </c>
    </row>
    <row r="29" spans="1:9" s="12" customFormat="1" ht="18.75" x14ac:dyDescent="0.3">
      <c r="A29" s="13"/>
      <c r="B29" s="14" t="s">
        <v>48</v>
      </c>
      <c r="C29" s="15" t="s">
        <v>20</v>
      </c>
      <c r="D29" s="15" t="s">
        <v>22</v>
      </c>
      <c r="E29" s="16">
        <v>2029203.7361600001</v>
      </c>
      <c r="F29" s="16">
        <v>1969127.8638299999</v>
      </c>
      <c r="G29" s="29">
        <f t="shared" si="0"/>
        <v>97.039436146333642</v>
      </c>
      <c r="H29" s="29">
        <f t="shared" si="1"/>
        <v>1.655483050194416</v>
      </c>
      <c r="I29" s="29">
        <f t="shared" si="2"/>
        <v>1.6647443458445301</v>
      </c>
    </row>
    <row r="30" spans="1:9" s="12" customFormat="1" ht="18.75" x14ac:dyDescent="0.3">
      <c r="A30" s="13"/>
      <c r="B30" s="14" t="s">
        <v>49</v>
      </c>
      <c r="C30" s="15" t="s">
        <v>20</v>
      </c>
      <c r="D30" s="15" t="s">
        <v>24</v>
      </c>
      <c r="E30" s="16">
        <v>22651.823</v>
      </c>
      <c r="F30" s="16">
        <v>22651.823</v>
      </c>
      <c r="G30" s="29">
        <f t="shared" si="0"/>
        <v>100</v>
      </c>
      <c r="H30" s="29">
        <f t="shared" si="1"/>
        <v>1.8480011821517376E-2</v>
      </c>
      <c r="I30" s="29">
        <f t="shared" si="2"/>
        <v>1.9150353288371648E-2</v>
      </c>
    </row>
    <row r="31" spans="1:9" s="12" customFormat="1" ht="18.75" x14ac:dyDescent="0.3">
      <c r="A31" s="13"/>
      <c r="B31" s="14" t="s">
        <v>50</v>
      </c>
      <c r="C31" s="15" t="s">
        <v>20</v>
      </c>
      <c r="D31" s="15" t="s">
        <v>26</v>
      </c>
      <c r="E31" s="16">
        <v>616230.49083999998</v>
      </c>
      <c r="F31" s="16">
        <v>616230.49083999998</v>
      </c>
      <c r="G31" s="29">
        <f t="shared" si="0"/>
        <v>100</v>
      </c>
      <c r="H31" s="29">
        <f t="shared" si="1"/>
        <v>0.50273864295613879</v>
      </c>
      <c r="I31" s="29">
        <f t="shared" si="2"/>
        <v>0.52097491697037668</v>
      </c>
    </row>
    <row r="32" spans="1:9" s="12" customFormat="1" ht="18.75" x14ac:dyDescent="0.3">
      <c r="A32" s="13"/>
      <c r="B32" s="14" t="s">
        <v>51</v>
      </c>
      <c r="C32" s="15" t="s">
        <v>20</v>
      </c>
      <c r="D32" s="15" t="s">
        <v>52</v>
      </c>
      <c r="E32" s="16">
        <v>2504550.4659299999</v>
      </c>
      <c r="F32" s="16">
        <v>2500689.8299099999</v>
      </c>
      <c r="G32" s="29">
        <f t="shared" si="0"/>
        <v>99.845855131588792</v>
      </c>
      <c r="H32" s="29">
        <f t="shared" si="1"/>
        <v>2.0432846494506536</v>
      </c>
      <c r="I32" s="29">
        <f t="shared" si="2"/>
        <v>2.114138615131087</v>
      </c>
    </row>
    <row r="33" spans="1:9" s="12" customFormat="1" ht="18.75" x14ac:dyDescent="0.3">
      <c r="A33" s="13"/>
      <c r="B33" s="14" t="s">
        <v>53</v>
      </c>
      <c r="C33" s="15" t="s">
        <v>20</v>
      </c>
      <c r="D33" s="15" t="s">
        <v>34</v>
      </c>
      <c r="E33" s="16">
        <v>8899280.2720599994</v>
      </c>
      <c r="F33" s="16">
        <v>8121158.5150699997</v>
      </c>
      <c r="G33" s="29">
        <f t="shared" si="0"/>
        <v>91.256351826192343</v>
      </c>
      <c r="H33" s="29">
        <f t="shared" si="1"/>
        <v>7.2602900274589448</v>
      </c>
      <c r="I33" s="29">
        <f t="shared" si="2"/>
        <v>6.8658074307952246</v>
      </c>
    </row>
    <row r="34" spans="1:9" s="12" customFormat="1" ht="18.75" x14ac:dyDescent="0.3">
      <c r="A34" s="13"/>
      <c r="B34" s="14" t="s">
        <v>54</v>
      </c>
      <c r="C34" s="15" t="s">
        <v>20</v>
      </c>
      <c r="D34" s="15" t="s">
        <v>40</v>
      </c>
      <c r="E34" s="16">
        <v>709795.36838999996</v>
      </c>
      <c r="F34" s="16">
        <v>705910.02512999997</v>
      </c>
      <c r="G34" s="29">
        <f t="shared" si="0"/>
        <v>99.452610789950214</v>
      </c>
      <c r="H34" s="29">
        <f t="shared" si="1"/>
        <v>0.57907157400556586</v>
      </c>
      <c r="I34" s="29">
        <f t="shared" si="2"/>
        <v>0.59679198319017446</v>
      </c>
    </row>
    <row r="35" spans="1:9" s="12" customFormat="1" ht="18.75" x14ac:dyDescent="0.3">
      <c r="A35" s="13"/>
      <c r="B35" s="14" t="s">
        <v>55</v>
      </c>
      <c r="C35" s="15" t="s">
        <v>20</v>
      </c>
      <c r="D35" s="15" t="s">
        <v>56</v>
      </c>
      <c r="E35" s="16">
        <v>1110677.1982199999</v>
      </c>
      <c r="F35" s="16">
        <v>1099334.9263299999</v>
      </c>
      <c r="G35" s="29">
        <f t="shared" si="0"/>
        <v>98.978796727962234</v>
      </c>
      <c r="H35" s="29">
        <f t="shared" si="1"/>
        <v>0.90612255591946811</v>
      </c>
      <c r="I35" s="29">
        <f t="shared" si="2"/>
        <v>0.92940211573547604</v>
      </c>
    </row>
    <row r="36" spans="1:9" s="12" customFormat="1" ht="18.75" x14ac:dyDescent="0.3">
      <c r="A36" s="17" t="s">
        <v>57</v>
      </c>
      <c r="B36" s="18" t="s">
        <v>58</v>
      </c>
      <c r="C36" s="19" t="s">
        <v>22</v>
      </c>
      <c r="D36" s="19"/>
      <c r="E36" s="20">
        <v>19831882.497529998</v>
      </c>
      <c r="F36" s="20">
        <v>18492110.684969999</v>
      </c>
      <c r="G36" s="30">
        <f t="shared" si="0"/>
        <v>93.24435381902417</v>
      </c>
      <c r="H36" s="30">
        <f t="shared" si="1"/>
        <v>16.179422865757775</v>
      </c>
      <c r="I36" s="30">
        <f t="shared" si="2"/>
        <v>15.633640288679976</v>
      </c>
    </row>
    <row r="37" spans="1:9" s="12" customFormat="1" ht="18.75" x14ac:dyDescent="0.3">
      <c r="A37" s="13"/>
      <c r="B37" s="14" t="s">
        <v>59</v>
      </c>
      <c r="C37" s="15" t="s">
        <v>22</v>
      </c>
      <c r="D37" s="15" t="s">
        <v>14</v>
      </c>
      <c r="E37" s="16">
        <v>2779597.63588</v>
      </c>
      <c r="F37" s="16">
        <v>2558653.9267199999</v>
      </c>
      <c r="G37" s="29">
        <f t="shared" si="0"/>
        <v>92.051234095612159</v>
      </c>
      <c r="H37" s="29">
        <f t="shared" si="1"/>
        <v>2.2676760793214812</v>
      </c>
      <c r="I37" s="29">
        <f t="shared" si="2"/>
        <v>2.1631427474674942</v>
      </c>
    </row>
    <row r="38" spans="1:9" s="12" customFormat="1" ht="18.75" x14ac:dyDescent="0.3">
      <c r="A38" s="13"/>
      <c r="B38" s="14" t="s">
        <v>60</v>
      </c>
      <c r="C38" s="15" t="s">
        <v>22</v>
      </c>
      <c r="D38" s="15" t="s">
        <v>16</v>
      </c>
      <c r="E38" s="16">
        <v>15383790.149089999</v>
      </c>
      <c r="F38" s="16">
        <v>14273069.289580001</v>
      </c>
      <c r="G38" s="29">
        <f t="shared" si="0"/>
        <v>92.779927126243976</v>
      </c>
      <c r="H38" s="29">
        <f t="shared" si="1"/>
        <v>12.550540581873951</v>
      </c>
      <c r="I38" s="29">
        <f t="shared" si="2"/>
        <v>12.066769169301066</v>
      </c>
    </row>
    <row r="39" spans="1:9" s="12" customFormat="1" ht="18.75" x14ac:dyDescent="0.3">
      <c r="A39" s="13"/>
      <c r="B39" s="14" t="s">
        <v>61</v>
      </c>
      <c r="C39" s="15" t="s">
        <v>22</v>
      </c>
      <c r="D39" s="15" t="s">
        <v>18</v>
      </c>
      <c r="E39" s="16">
        <v>1278520.19881</v>
      </c>
      <c r="F39" s="16">
        <v>1271189.3978299999</v>
      </c>
      <c r="G39" s="29">
        <f t="shared" ref="G39:G70" si="3">(F39/E39)*100</f>
        <v>99.426618289893014</v>
      </c>
      <c r="H39" s="29">
        <f t="shared" ref="H39:H70" si="4">(E39/(122574721.37342))*100</f>
        <v>1.0430537263185193</v>
      </c>
      <c r="I39" s="29">
        <f t="shared" ref="I39:I70" si="5">(F39/(118284099.82261))*100</f>
        <v>1.074691695448835</v>
      </c>
    </row>
    <row r="40" spans="1:9" s="12" customFormat="1" ht="37.5" x14ac:dyDescent="0.3">
      <c r="A40" s="13"/>
      <c r="B40" s="14" t="s">
        <v>62</v>
      </c>
      <c r="C40" s="15" t="s">
        <v>22</v>
      </c>
      <c r="D40" s="15" t="s">
        <v>22</v>
      </c>
      <c r="E40" s="16">
        <v>389974.51374999998</v>
      </c>
      <c r="F40" s="16">
        <v>389198.07084</v>
      </c>
      <c r="G40" s="29">
        <f t="shared" si="3"/>
        <v>99.800899063240394</v>
      </c>
      <c r="H40" s="29">
        <f t="shared" si="4"/>
        <v>0.31815247824382564</v>
      </c>
      <c r="I40" s="29">
        <f t="shared" si="5"/>
        <v>0.329036676462583</v>
      </c>
    </row>
    <row r="41" spans="1:9" s="12" customFormat="1" ht="18.75" x14ac:dyDescent="0.3">
      <c r="A41" s="17" t="s">
        <v>10</v>
      </c>
      <c r="B41" s="18" t="s">
        <v>63</v>
      </c>
      <c r="C41" s="19" t="s">
        <v>24</v>
      </c>
      <c r="D41" s="19"/>
      <c r="E41" s="20">
        <v>664363.58099000005</v>
      </c>
      <c r="F41" s="20">
        <v>664111.62705000001</v>
      </c>
      <c r="G41" s="30">
        <f t="shared" si="3"/>
        <v>99.962075895306512</v>
      </c>
      <c r="H41" s="30">
        <f t="shared" si="4"/>
        <v>0.54200700890523534</v>
      </c>
      <c r="I41" s="30">
        <f t="shared" si="5"/>
        <v>0.5614546909060173</v>
      </c>
    </row>
    <row r="42" spans="1:9" s="12" customFormat="1" ht="37.5" x14ac:dyDescent="0.3">
      <c r="A42" s="13"/>
      <c r="B42" s="14" t="s">
        <v>64</v>
      </c>
      <c r="C42" s="15" t="s">
        <v>24</v>
      </c>
      <c r="D42" s="15" t="s">
        <v>18</v>
      </c>
      <c r="E42" s="16">
        <v>189769.41863999999</v>
      </c>
      <c r="F42" s="16">
        <v>189689.68893</v>
      </c>
      <c r="G42" s="29">
        <f t="shared" si="3"/>
        <v>99.957986007138885</v>
      </c>
      <c r="H42" s="29">
        <f t="shared" si="4"/>
        <v>0.15481937589878217</v>
      </c>
      <c r="I42" s="29">
        <f t="shared" si="5"/>
        <v>0.16036786788289936</v>
      </c>
    </row>
    <row r="43" spans="1:9" s="12" customFormat="1" ht="37.5" x14ac:dyDescent="0.3">
      <c r="A43" s="13"/>
      <c r="B43" s="14" t="s">
        <v>65</v>
      </c>
      <c r="C43" s="15" t="s">
        <v>24</v>
      </c>
      <c r="D43" s="15" t="s">
        <v>20</v>
      </c>
      <c r="E43" s="16">
        <v>15203.5</v>
      </c>
      <c r="F43" s="16">
        <v>15203.5</v>
      </c>
      <c r="G43" s="29">
        <f t="shared" si="3"/>
        <v>100</v>
      </c>
      <c r="H43" s="29">
        <f t="shared" si="4"/>
        <v>1.2403454668016761E-2</v>
      </c>
      <c r="I43" s="29">
        <f t="shared" si="5"/>
        <v>1.2853375916797442E-2</v>
      </c>
    </row>
    <row r="44" spans="1:9" s="12" customFormat="1" ht="18.75" x14ac:dyDescent="0.3">
      <c r="A44" s="13"/>
      <c r="B44" s="14" t="s">
        <v>66</v>
      </c>
      <c r="C44" s="15" t="s">
        <v>24</v>
      </c>
      <c r="D44" s="15" t="s">
        <v>22</v>
      </c>
      <c r="E44" s="16">
        <v>459390.66235</v>
      </c>
      <c r="F44" s="16">
        <v>459218.43812000001</v>
      </c>
      <c r="G44" s="29">
        <f t="shared" si="3"/>
        <v>99.962510289364843</v>
      </c>
      <c r="H44" s="29">
        <f t="shared" si="4"/>
        <v>0.37478417833843641</v>
      </c>
      <c r="I44" s="29">
        <f t="shared" si="5"/>
        <v>0.38823344710632052</v>
      </c>
    </row>
    <row r="45" spans="1:9" s="12" customFormat="1" ht="18.75" x14ac:dyDescent="0.3">
      <c r="A45" s="17" t="s">
        <v>67</v>
      </c>
      <c r="B45" s="18" t="s">
        <v>68</v>
      </c>
      <c r="C45" s="19" t="s">
        <v>26</v>
      </c>
      <c r="D45" s="19"/>
      <c r="E45" s="20">
        <v>19814863.932209998</v>
      </c>
      <c r="F45" s="20">
        <v>19615943.959079999</v>
      </c>
      <c r="G45" s="30">
        <f t="shared" si="3"/>
        <v>98.996107296973932</v>
      </c>
      <c r="H45" s="30">
        <f t="shared" si="4"/>
        <v>16.165538628347882</v>
      </c>
      <c r="I45" s="30">
        <f t="shared" si="5"/>
        <v>16.58375385068485</v>
      </c>
    </row>
    <row r="46" spans="1:9" s="12" customFormat="1" ht="18.75" x14ac:dyDescent="0.3">
      <c r="A46" s="13"/>
      <c r="B46" s="14" t="s">
        <v>69</v>
      </c>
      <c r="C46" s="15" t="s">
        <v>26</v>
      </c>
      <c r="D46" s="15" t="s">
        <v>14</v>
      </c>
      <c r="E46" s="16">
        <v>4571778.7155799996</v>
      </c>
      <c r="F46" s="16">
        <v>4569050.0354399998</v>
      </c>
      <c r="G46" s="29">
        <f t="shared" si="3"/>
        <v>99.940314693475855</v>
      </c>
      <c r="H46" s="29">
        <f t="shared" si="4"/>
        <v>3.7297891966258039</v>
      </c>
      <c r="I46" s="29">
        <f t="shared" si="5"/>
        <v>3.8627761823374218</v>
      </c>
    </row>
    <row r="47" spans="1:9" s="12" customFormat="1" ht="18.75" x14ac:dyDescent="0.3">
      <c r="A47" s="13"/>
      <c r="B47" s="14" t="s">
        <v>70</v>
      </c>
      <c r="C47" s="15" t="s">
        <v>26</v>
      </c>
      <c r="D47" s="15" t="s">
        <v>16</v>
      </c>
      <c r="E47" s="16">
        <v>10768139.670709999</v>
      </c>
      <c r="F47" s="16">
        <v>10596978.53091</v>
      </c>
      <c r="G47" s="29">
        <f t="shared" si="3"/>
        <v>98.410485515287576</v>
      </c>
      <c r="H47" s="29">
        <f t="shared" si="4"/>
        <v>8.7849595332998582</v>
      </c>
      <c r="I47" s="29">
        <f t="shared" si="5"/>
        <v>8.9589205538210379</v>
      </c>
    </row>
    <row r="48" spans="1:9" s="12" customFormat="1" ht="18.75" x14ac:dyDescent="0.3">
      <c r="A48" s="13"/>
      <c r="B48" s="14" t="s">
        <v>71</v>
      </c>
      <c r="C48" s="15" t="s">
        <v>26</v>
      </c>
      <c r="D48" s="15" t="s">
        <v>18</v>
      </c>
      <c r="E48" s="16">
        <v>721588.04648000002</v>
      </c>
      <c r="F48" s="16">
        <v>718954.25959999999</v>
      </c>
      <c r="G48" s="29">
        <f t="shared" si="3"/>
        <v>99.635001315106592</v>
      </c>
      <c r="H48" s="29">
        <f t="shared" si="4"/>
        <v>0.58869238158959791</v>
      </c>
      <c r="I48" s="29">
        <f t="shared" si="5"/>
        <v>0.60781986816335554</v>
      </c>
    </row>
    <row r="49" spans="1:9" s="12" customFormat="1" ht="18.75" x14ac:dyDescent="0.3">
      <c r="A49" s="13"/>
      <c r="B49" s="14" t="s">
        <v>72</v>
      </c>
      <c r="C49" s="15" t="s">
        <v>26</v>
      </c>
      <c r="D49" s="15" t="s">
        <v>20</v>
      </c>
      <c r="E49" s="16">
        <v>1922640.6705700001</v>
      </c>
      <c r="F49" s="16">
        <v>1916590.40928</v>
      </c>
      <c r="G49" s="29">
        <f t="shared" si="3"/>
        <v>99.685315026223478</v>
      </c>
      <c r="H49" s="29">
        <f t="shared" si="4"/>
        <v>1.5685458217055508</v>
      </c>
      <c r="I49" s="29">
        <f t="shared" si="5"/>
        <v>1.6203280171673959</v>
      </c>
    </row>
    <row r="50" spans="1:9" s="12" customFormat="1" ht="37.5" x14ac:dyDescent="0.3">
      <c r="A50" s="13"/>
      <c r="B50" s="14" t="s">
        <v>73</v>
      </c>
      <c r="C50" s="15" t="s">
        <v>26</v>
      </c>
      <c r="D50" s="15" t="s">
        <v>22</v>
      </c>
      <c r="E50" s="16">
        <v>292061.75855000003</v>
      </c>
      <c r="F50" s="16">
        <v>291494.94306999998</v>
      </c>
      <c r="G50" s="29">
        <f t="shared" si="3"/>
        <v>99.805926156572454</v>
      </c>
      <c r="H50" s="29">
        <f t="shared" si="4"/>
        <v>0.23827242295762041</v>
      </c>
      <c r="I50" s="29">
        <f t="shared" si="5"/>
        <v>0.24643628645536747</v>
      </c>
    </row>
    <row r="51" spans="1:9" s="12" customFormat="1" ht="18.75" x14ac:dyDescent="0.3">
      <c r="A51" s="13"/>
      <c r="B51" s="14" t="s">
        <v>74</v>
      </c>
      <c r="C51" s="15" t="s">
        <v>26</v>
      </c>
      <c r="D51" s="15" t="s">
        <v>26</v>
      </c>
      <c r="E51" s="16">
        <v>411461.58565999998</v>
      </c>
      <c r="F51" s="16">
        <v>409199.02438000002</v>
      </c>
      <c r="G51" s="29">
        <f t="shared" si="3"/>
        <v>99.450116035408087</v>
      </c>
      <c r="H51" s="29">
        <f t="shared" si="4"/>
        <v>0.33568225246582067</v>
      </c>
      <c r="I51" s="29">
        <f t="shared" si="5"/>
        <v>0.34594592594750556</v>
      </c>
    </row>
    <row r="52" spans="1:9" s="12" customFormat="1" ht="37.5" x14ac:dyDescent="0.3">
      <c r="A52" s="13"/>
      <c r="B52" s="14" t="s">
        <v>75</v>
      </c>
      <c r="C52" s="15" t="s">
        <v>26</v>
      </c>
      <c r="D52" s="15" t="s">
        <v>52</v>
      </c>
      <c r="E52" s="16">
        <v>20575.099999999999</v>
      </c>
      <c r="F52" s="16">
        <v>20575.099999999999</v>
      </c>
      <c r="G52" s="29">
        <f t="shared" si="3"/>
        <v>100</v>
      </c>
      <c r="H52" s="29">
        <f t="shared" si="4"/>
        <v>1.6785761182616609E-2</v>
      </c>
      <c r="I52" s="29">
        <f t="shared" si="5"/>
        <v>1.7394645629341864E-2</v>
      </c>
    </row>
    <row r="53" spans="1:9" s="12" customFormat="1" ht="18.75" x14ac:dyDescent="0.3">
      <c r="A53" s="13"/>
      <c r="B53" s="14" t="s">
        <v>76</v>
      </c>
      <c r="C53" s="15" t="s">
        <v>26</v>
      </c>
      <c r="D53" s="15" t="s">
        <v>34</v>
      </c>
      <c r="E53" s="16">
        <v>1106618.38466</v>
      </c>
      <c r="F53" s="16">
        <v>1093101.6564</v>
      </c>
      <c r="G53" s="29">
        <f t="shared" si="3"/>
        <v>98.778555602602523</v>
      </c>
      <c r="H53" s="29">
        <f t="shared" si="4"/>
        <v>0.9028112585210144</v>
      </c>
      <c r="I53" s="29">
        <f t="shared" si="5"/>
        <v>0.92413237116342628</v>
      </c>
    </row>
    <row r="54" spans="1:9" s="12" customFormat="1" ht="18.75" x14ac:dyDescent="0.3">
      <c r="A54" s="17" t="s">
        <v>7</v>
      </c>
      <c r="B54" s="18" t="s">
        <v>77</v>
      </c>
      <c r="C54" s="19" t="s">
        <v>52</v>
      </c>
      <c r="D54" s="19"/>
      <c r="E54" s="20">
        <v>1750061.71221</v>
      </c>
      <c r="F54" s="20">
        <v>1748152.8972100001</v>
      </c>
      <c r="G54" s="30">
        <f t="shared" si="3"/>
        <v>99.89092870344615</v>
      </c>
      <c r="H54" s="30">
        <f t="shared" si="4"/>
        <v>1.427750920092645</v>
      </c>
      <c r="I54" s="30">
        <f t="shared" si="5"/>
        <v>1.4779272107000814</v>
      </c>
    </row>
    <row r="55" spans="1:9" s="12" customFormat="1" ht="18.75" x14ac:dyDescent="0.3">
      <c r="A55" s="13"/>
      <c r="B55" s="14" t="s">
        <v>78</v>
      </c>
      <c r="C55" s="15" t="s">
        <v>52</v>
      </c>
      <c r="D55" s="15" t="s">
        <v>14</v>
      </c>
      <c r="E55" s="16">
        <v>1681830.64781</v>
      </c>
      <c r="F55" s="16">
        <v>1680607.56953</v>
      </c>
      <c r="G55" s="29">
        <f t="shared" si="3"/>
        <v>99.927276965633098</v>
      </c>
      <c r="H55" s="29">
        <f t="shared" si="4"/>
        <v>1.3720860459363038</v>
      </c>
      <c r="I55" s="29">
        <f t="shared" si="5"/>
        <v>1.420822893398519</v>
      </c>
    </row>
    <row r="56" spans="1:9" s="12" customFormat="1" ht="18.75" x14ac:dyDescent="0.3">
      <c r="A56" s="13"/>
      <c r="B56" s="14" t="s">
        <v>79</v>
      </c>
      <c r="C56" s="15" t="s">
        <v>52</v>
      </c>
      <c r="D56" s="15" t="s">
        <v>20</v>
      </c>
      <c r="E56" s="16">
        <v>68231.064400000003</v>
      </c>
      <c r="F56" s="16">
        <v>67545.327680000002</v>
      </c>
      <c r="G56" s="29">
        <f t="shared" si="3"/>
        <v>98.994978715296128</v>
      </c>
      <c r="H56" s="29">
        <f t="shared" si="4"/>
        <v>5.5664874156341124E-2</v>
      </c>
      <c r="I56" s="29">
        <f t="shared" si="5"/>
        <v>5.7104317301562374E-2</v>
      </c>
    </row>
    <row r="57" spans="1:9" s="12" customFormat="1" ht="18.75" x14ac:dyDescent="0.3">
      <c r="A57" s="17" t="s">
        <v>80</v>
      </c>
      <c r="B57" s="18" t="s">
        <v>81</v>
      </c>
      <c r="C57" s="19" t="s">
        <v>34</v>
      </c>
      <c r="D57" s="19"/>
      <c r="E57" s="20">
        <v>10683551.69551</v>
      </c>
      <c r="F57" s="20">
        <v>9740495.4026599992</v>
      </c>
      <c r="G57" s="30">
        <f t="shared" si="3"/>
        <v>91.172820427813889</v>
      </c>
      <c r="H57" s="30">
        <f t="shared" si="4"/>
        <v>8.715950218612285</v>
      </c>
      <c r="I57" s="30">
        <f t="shared" si="5"/>
        <v>8.2348307314911864</v>
      </c>
    </row>
    <row r="58" spans="1:9" s="12" customFormat="1" ht="18.75" x14ac:dyDescent="0.3">
      <c r="A58" s="13"/>
      <c r="B58" s="14" t="s">
        <v>82</v>
      </c>
      <c r="C58" s="15" t="s">
        <v>34</v>
      </c>
      <c r="D58" s="15" t="s">
        <v>14</v>
      </c>
      <c r="E58" s="16">
        <v>2042599.5893000001</v>
      </c>
      <c r="F58" s="16">
        <v>2041166.1885200001</v>
      </c>
      <c r="G58" s="29">
        <f t="shared" si="3"/>
        <v>99.929824680886611</v>
      </c>
      <c r="H58" s="29">
        <f t="shared" si="4"/>
        <v>1.6664117743146121</v>
      </c>
      <c r="I58" s="29">
        <f t="shared" si="5"/>
        <v>1.7256471424148518</v>
      </c>
    </row>
    <row r="59" spans="1:9" s="12" customFormat="1" ht="18.75" x14ac:dyDescent="0.3">
      <c r="A59" s="13"/>
      <c r="B59" s="14" t="s">
        <v>83</v>
      </c>
      <c r="C59" s="15" t="s">
        <v>34</v>
      </c>
      <c r="D59" s="15" t="s">
        <v>16</v>
      </c>
      <c r="E59" s="16">
        <v>2155513.8854399999</v>
      </c>
      <c r="F59" s="16">
        <v>2152527.6505100001</v>
      </c>
      <c r="G59" s="29">
        <f t="shared" si="3"/>
        <v>99.861460649816678</v>
      </c>
      <c r="H59" s="29">
        <f t="shared" si="4"/>
        <v>1.7585305202312433</v>
      </c>
      <c r="I59" s="29">
        <f t="shared" si="5"/>
        <v>1.8197945909366802</v>
      </c>
    </row>
    <row r="60" spans="1:9" s="12" customFormat="1" ht="37.5" x14ac:dyDescent="0.3">
      <c r="A60" s="13"/>
      <c r="B60" s="14" t="s">
        <v>84</v>
      </c>
      <c r="C60" s="15" t="s">
        <v>34</v>
      </c>
      <c r="D60" s="15" t="s">
        <v>18</v>
      </c>
      <c r="E60" s="16">
        <v>64726.626600000003</v>
      </c>
      <c r="F60" s="16">
        <v>64726.626600000003</v>
      </c>
      <c r="G60" s="29">
        <f t="shared" si="3"/>
        <v>100</v>
      </c>
      <c r="H60" s="29">
        <f t="shared" si="4"/>
        <v>5.2805852523875936E-2</v>
      </c>
      <c r="I60" s="29">
        <f t="shared" si="5"/>
        <v>5.4721324926232814E-2</v>
      </c>
    </row>
    <row r="61" spans="1:9" s="12" customFormat="1" ht="18.75" x14ac:dyDescent="0.3">
      <c r="A61" s="13"/>
      <c r="B61" s="14" t="s">
        <v>85</v>
      </c>
      <c r="C61" s="15" t="s">
        <v>34</v>
      </c>
      <c r="D61" s="15" t="s">
        <v>20</v>
      </c>
      <c r="E61" s="16">
        <v>969732.44256</v>
      </c>
      <c r="F61" s="16">
        <v>810389.56735000003</v>
      </c>
      <c r="G61" s="29">
        <f t="shared" si="3"/>
        <v>83.568367085940721</v>
      </c>
      <c r="H61" s="29">
        <f t="shared" si="4"/>
        <v>0.79113575107035394</v>
      </c>
      <c r="I61" s="29">
        <f t="shared" si="5"/>
        <v>0.68512130418656148</v>
      </c>
    </row>
    <row r="62" spans="1:9" s="12" customFormat="1" ht="37.5" x14ac:dyDescent="0.3">
      <c r="A62" s="13"/>
      <c r="B62" s="14" t="s">
        <v>86</v>
      </c>
      <c r="C62" s="15" t="s">
        <v>34</v>
      </c>
      <c r="D62" s="15" t="s">
        <v>24</v>
      </c>
      <c r="E62" s="16">
        <v>92597.166870000001</v>
      </c>
      <c r="F62" s="16">
        <v>92597.166870000001</v>
      </c>
      <c r="G62" s="29">
        <f t="shared" si="3"/>
        <v>100</v>
      </c>
      <c r="H62" s="29">
        <f t="shared" si="4"/>
        <v>7.5543444710680335E-2</v>
      </c>
      <c r="I62" s="29">
        <f t="shared" si="5"/>
        <v>7.8283697478247247E-2</v>
      </c>
    </row>
    <row r="63" spans="1:9" s="12" customFormat="1" ht="18.75" x14ac:dyDescent="0.3">
      <c r="A63" s="13"/>
      <c r="B63" s="14" t="s">
        <v>87</v>
      </c>
      <c r="C63" s="15" t="s">
        <v>34</v>
      </c>
      <c r="D63" s="15" t="s">
        <v>34</v>
      </c>
      <c r="E63" s="16">
        <v>5358381.9847400002</v>
      </c>
      <c r="F63" s="16">
        <v>4579088.2028099997</v>
      </c>
      <c r="G63" s="29">
        <f t="shared" si="3"/>
        <v>85.456546693585281</v>
      </c>
      <c r="H63" s="29">
        <f t="shared" si="4"/>
        <v>4.3715228757615199</v>
      </c>
      <c r="I63" s="29">
        <f t="shared" si="5"/>
        <v>3.871262671548612</v>
      </c>
    </row>
    <row r="64" spans="1:9" s="12" customFormat="1" ht="18.75" x14ac:dyDescent="0.3">
      <c r="A64" s="17" t="s">
        <v>40</v>
      </c>
      <c r="B64" s="18" t="s">
        <v>88</v>
      </c>
      <c r="C64" s="19" t="s">
        <v>40</v>
      </c>
      <c r="D64" s="19"/>
      <c r="E64" s="20">
        <v>17301510.732030001</v>
      </c>
      <c r="F64" s="20">
        <v>17217301.218559999</v>
      </c>
      <c r="G64" s="30">
        <f t="shared" si="3"/>
        <v>99.513282309422223</v>
      </c>
      <c r="H64" s="30">
        <f t="shared" si="4"/>
        <v>14.115072453904665</v>
      </c>
      <c r="I64" s="30">
        <f t="shared" si="5"/>
        <v>14.555888107007355</v>
      </c>
    </row>
    <row r="65" spans="1:9" s="12" customFormat="1" ht="18.75" x14ac:dyDescent="0.3">
      <c r="A65" s="13"/>
      <c r="B65" s="14" t="s">
        <v>89</v>
      </c>
      <c r="C65" s="15" t="s">
        <v>40</v>
      </c>
      <c r="D65" s="15" t="s">
        <v>14</v>
      </c>
      <c r="E65" s="16">
        <v>274122.41894</v>
      </c>
      <c r="F65" s="16">
        <v>274077.29865999997</v>
      </c>
      <c r="G65" s="29">
        <f t="shared" si="3"/>
        <v>99.98354009855359</v>
      </c>
      <c r="H65" s="29">
        <f t="shared" si="4"/>
        <v>0.22363699127236417</v>
      </c>
      <c r="I65" s="29">
        <f t="shared" si="5"/>
        <v>0.23171102377329847</v>
      </c>
    </row>
    <row r="66" spans="1:9" s="12" customFormat="1" ht="18.75" x14ac:dyDescent="0.3">
      <c r="A66" s="13"/>
      <c r="B66" s="14" t="s">
        <v>90</v>
      </c>
      <c r="C66" s="15" t="s">
        <v>40</v>
      </c>
      <c r="D66" s="15" t="s">
        <v>16</v>
      </c>
      <c r="E66" s="16">
        <v>3091053.6298500001</v>
      </c>
      <c r="F66" s="16">
        <v>3088273.7458000001</v>
      </c>
      <c r="G66" s="29">
        <f t="shared" si="3"/>
        <v>99.910066780363977</v>
      </c>
      <c r="H66" s="29">
        <f t="shared" si="4"/>
        <v>2.5217708800113878</v>
      </c>
      <c r="I66" s="29">
        <f t="shared" si="5"/>
        <v>2.6108950826285753</v>
      </c>
    </row>
    <row r="67" spans="1:9" s="12" customFormat="1" ht="18.75" x14ac:dyDescent="0.3">
      <c r="A67" s="13"/>
      <c r="B67" s="14" t="s">
        <v>91</v>
      </c>
      <c r="C67" s="15" t="s">
        <v>40</v>
      </c>
      <c r="D67" s="15" t="s">
        <v>18</v>
      </c>
      <c r="E67" s="16">
        <v>9874335.3498</v>
      </c>
      <c r="F67" s="16">
        <v>9826296.0394100007</v>
      </c>
      <c r="G67" s="29">
        <f t="shared" si="3"/>
        <v>99.513493225739268</v>
      </c>
      <c r="H67" s="29">
        <f t="shared" si="4"/>
        <v>8.0557681381287018</v>
      </c>
      <c r="I67" s="29">
        <f t="shared" si="5"/>
        <v>8.3073684917469386</v>
      </c>
    </row>
    <row r="68" spans="1:9" s="12" customFormat="1" ht="18.75" x14ac:dyDescent="0.3">
      <c r="A68" s="13"/>
      <c r="B68" s="14" t="s">
        <v>92</v>
      </c>
      <c r="C68" s="15" t="s">
        <v>40</v>
      </c>
      <c r="D68" s="15" t="s">
        <v>20</v>
      </c>
      <c r="E68" s="16">
        <v>3643951.0059500001</v>
      </c>
      <c r="F68" s="16">
        <v>3614840.7838300001</v>
      </c>
      <c r="G68" s="29">
        <f t="shared" si="3"/>
        <v>99.201135743250461</v>
      </c>
      <c r="H68" s="29">
        <f t="shared" si="4"/>
        <v>2.9728405376903275</v>
      </c>
      <c r="I68" s="29">
        <f t="shared" si="5"/>
        <v>3.0560665290188251</v>
      </c>
    </row>
    <row r="69" spans="1:9" s="12" customFormat="1" ht="18.75" x14ac:dyDescent="0.3">
      <c r="A69" s="13"/>
      <c r="B69" s="14" t="s">
        <v>93</v>
      </c>
      <c r="C69" s="15" t="s">
        <v>40</v>
      </c>
      <c r="D69" s="15" t="s">
        <v>24</v>
      </c>
      <c r="E69" s="16">
        <v>418048.32749</v>
      </c>
      <c r="F69" s="16">
        <v>413813.35086000001</v>
      </c>
      <c r="G69" s="29">
        <f t="shared" si="3"/>
        <v>98.986964819252549</v>
      </c>
      <c r="H69" s="29">
        <f t="shared" si="4"/>
        <v>0.34105590680188375</v>
      </c>
      <c r="I69" s="29">
        <f t="shared" si="5"/>
        <v>0.34984697983971941</v>
      </c>
    </row>
    <row r="70" spans="1:9" s="12" customFormat="1" ht="18.75" x14ac:dyDescent="0.3">
      <c r="A70" s="17" t="s">
        <v>28</v>
      </c>
      <c r="B70" s="18" t="s">
        <v>94</v>
      </c>
      <c r="C70" s="19" t="s">
        <v>28</v>
      </c>
      <c r="D70" s="19"/>
      <c r="E70" s="20">
        <v>1806269.82675</v>
      </c>
      <c r="F70" s="20">
        <v>1806248.1668400001</v>
      </c>
      <c r="G70" s="30">
        <f t="shared" si="3"/>
        <v>99.998800848595309</v>
      </c>
      <c r="H70" s="30">
        <f t="shared" si="4"/>
        <v>1.473607124300333</v>
      </c>
      <c r="I70" s="30">
        <f t="shared" si="5"/>
        <v>1.5270422394462317</v>
      </c>
    </row>
    <row r="71" spans="1:9" s="12" customFormat="1" ht="18.75" x14ac:dyDescent="0.3">
      <c r="A71" s="13"/>
      <c r="B71" s="14" t="s">
        <v>95</v>
      </c>
      <c r="C71" s="15" t="s">
        <v>28</v>
      </c>
      <c r="D71" s="15" t="s">
        <v>14</v>
      </c>
      <c r="E71" s="16">
        <v>267135.25321</v>
      </c>
      <c r="F71" s="16">
        <v>267135.25321</v>
      </c>
      <c r="G71" s="29">
        <f t="shared" ref="G71:G102" si="6">(F71/E71)*100</f>
        <v>100</v>
      </c>
      <c r="H71" s="29">
        <f t="shared" ref="H71:H84" si="7">(E71/(122574721.37342))*100</f>
        <v>0.2179366595467763</v>
      </c>
      <c r="I71" s="29">
        <f t="shared" ref="I71:I84" si="8">(F71/(118284099.82261))*100</f>
        <v>0.22584206466517584</v>
      </c>
    </row>
    <row r="72" spans="1:9" s="12" customFormat="1" ht="18.75" x14ac:dyDescent="0.3">
      <c r="A72" s="13"/>
      <c r="B72" s="14" t="s">
        <v>96</v>
      </c>
      <c r="C72" s="15" t="s">
        <v>28</v>
      </c>
      <c r="D72" s="15" t="s">
        <v>16</v>
      </c>
      <c r="E72" s="16">
        <v>432981.36862999998</v>
      </c>
      <c r="F72" s="16">
        <v>432981.36862999998</v>
      </c>
      <c r="G72" s="29">
        <f t="shared" si="6"/>
        <v>100</v>
      </c>
      <c r="H72" s="29">
        <f t="shared" si="7"/>
        <v>0.35323871331588508</v>
      </c>
      <c r="I72" s="29">
        <f t="shared" si="8"/>
        <v>0.36605204696095223</v>
      </c>
    </row>
    <row r="73" spans="1:9" s="12" customFormat="1" ht="18.75" x14ac:dyDescent="0.3">
      <c r="A73" s="13"/>
      <c r="B73" s="14" t="s">
        <v>97</v>
      </c>
      <c r="C73" s="15" t="s">
        <v>28</v>
      </c>
      <c r="D73" s="15" t="s">
        <v>18</v>
      </c>
      <c r="E73" s="16">
        <v>1059708.79372</v>
      </c>
      <c r="F73" s="16">
        <v>1059708.79372</v>
      </c>
      <c r="G73" s="29">
        <f t="shared" si="6"/>
        <v>100</v>
      </c>
      <c r="H73" s="29">
        <f t="shared" si="7"/>
        <v>0.86454105858550612</v>
      </c>
      <c r="I73" s="29">
        <f t="shared" si="8"/>
        <v>0.89590130483238173</v>
      </c>
    </row>
    <row r="74" spans="1:9" s="12" customFormat="1" ht="37.5" x14ac:dyDescent="0.3">
      <c r="A74" s="13"/>
      <c r="B74" s="14" t="s">
        <v>98</v>
      </c>
      <c r="C74" s="15" t="s">
        <v>28</v>
      </c>
      <c r="D74" s="15" t="s">
        <v>22</v>
      </c>
      <c r="E74" s="16">
        <v>46444.411189999999</v>
      </c>
      <c r="F74" s="16">
        <v>46422.751279999997</v>
      </c>
      <c r="G74" s="29">
        <f t="shared" si="6"/>
        <v>99.953363796751788</v>
      </c>
      <c r="H74" s="29">
        <f t="shared" si="7"/>
        <v>3.7890692852165307E-2</v>
      </c>
      <c r="I74" s="29">
        <f t="shared" si="8"/>
        <v>3.9246822987721877E-2</v>
      </c>
    </row>
    <row r="75" spans="1:9" s="12" customFormat="1" ht="18.75" x14ac:dyDescent="0.3">
      <c r="A75" s="17" t="s">
        <v>56</v>
      </c>
      <c r="B75" s="18" t="s">
        <v>99</v>
      </c>
      <c r="C75" s="19" t="s">
        <v>56</v>
      </c>
      <c r="D75" s="19"/>
      <c r="E75" s="20">
        <v>137922.81299999999</v>
      </c>
      <c r="F75" s="20">
        <v>137922.81299999999</v>
      </c>
      <c r="G75" s="30">
        <f t="shared" si="6"/>
        <v>100</v>
      </c>
      <c r="H75" s="30">
        <f t="shared" si="7"/>
        <v>0.11252141669555382</v>
      </c>
      <c r="I75" s="30">
        <f t="shared" si="8"/>
        <v>0.1166030034525706</v>
      </c>
    </row>
    <row r="76" spans="1:9" s="12" customFormat="1" ht="18.75" x14ac:dyDescent="0.3">
      <c r="A76" s="13"/>
      <c r="B76" s="14" t="s">
        <v>100</v>
      </c>
      <c r="C76" s="15" t="s">
        <v>56</v>
      </c>
      <c r="D76" s="15" t="s">
        <v>14</v>
      </c>
      <c r="E76" s="16">
        <v>137922.81299999999</v>
      </c>
      <c r="F76" s="16">
        <v>137922.81299999999</v>
      </c>
      <c r="G76" s="29">
        <f t="shared" si="6"/>
        <v>100</v>
      </c>
      <c r="H76" s="29">
        <f t="shared" si="7"/>
        <v>0.11252141669555382</v>
      </c>
      <c r="I76" s="29">
        <f t="shared" si="8"/>
        <v>0.1166030034525706</v>
      </c>
    </row>
    <row r="77" spans="1:9" s="12" customFormat="1" ht="37.5" x14ac:dyDescent="0.3">
      <c r="A77" s="17" t="s">
        <v>30</v>
      </c>
      <c r="B77" s="18" t="s">
        <v>101</v>
      </c>
      <c r="C77" s="19" t="s">
        <v>30</v>
      </c>
      <c r="D77" s="19"/>
      <c r="E77" s="20">
        <v>393185.22487999999</v>
      </c>
      <c r="F77" s="20">
        <v>392975.22487999999</v>
      </c>
      <c r="G77" s="30">
        <f t="shared" si="6"/>
        <v>99.946590058142675</v>
      </c>
      <c r="H77" s="30">
        <f t="shared" si="7"/>
        <v>0.3207718691704578</v>
      </c>
      <c r="I77" s="30">
        <f t="shared" si="8"/>
        <v>0.33222996621637457</v>
      </c>
    </row>
    <row r="78" spans="1:9" s="12" customFormat="1" ht="37.5" x14ac:dyDescent="0.3">
      <c r="A78" s="13"/>
      <c r="B78" s="14" t="s">
        <v>102</v>
      </c>
      <c r="C78" s="15" t="s">
        <v>30</v>
      </c>
      <c r="D78" s="15" t="s">
        <v>14</v>
      </c>
      <c r="E78" s="16">
        <v>369026.96502</v>
      </c>
      <c r="F78" s="16">
        <v>368816.96502</v>
      </c>
      <c r="G78" s="29">
        <f t="shared" si="6"/>
        <v>99.943093589383466</v>
      </c>
      <c r="H78" s="29">
        <f t="shared" si="7"/>
        <v>0.30106286262382853</v>
      </c>
      <c r="I78" s="29">
        <f t="shared" si="8"/>
        <v>0.31180603781329247</v>
      </c>
    </row>
    <row r="79" spans="1:9" s="12" customFormat="1" ht="18.75" x14ac:dyDescent="0.3">
      <c r="A79" s="13"/>
      <c r="B79" s="14" t="s">
        <v>103</v>
      </c>
      <c r="C79" s="15" t="s">
        <v>30</v>
      </c>
      <c r="D79" s="15" t="s">
        <v>16</v>
      </c>
      <c r="E79" s="16">
        <v>24158.259859999998</v>
      </c>
      <c r="F79" s="16">
        <v>24158.259859999998</v>
      </c>
      <c r="G79" s="29">
        <f t="shared" si="6"/>
        <v>100</v>
      </c>
      <c r="H79" s="29">
        <f t="shared" si="7"/>
        <v>1.9709006546629323E-2</v>
      </c>
      <c r="I79" s="29">
        <f t="shared" si="8"/>
        <v>2.0423928403082076E-2</v>
      </c>
    </row>
    <row r="80" spans="1:9" s="12" customFormat="1" ht="56.25" x14ac:dyDescent="0.3">
      <c r="A80" s="17" t="s">
        <v>43</v>
      </c>
      <c r="B80" s="18" t="s">
        <v>104</v>
      </c>
      <c r="C80" s="19" t="s">
        <v>43</v>
      </c>
      <c r="D80" s="19"/>
      <c r="E80" s="20">
        <v>8874963.5878100004</v>
      </c>
      <c r="F80" s="20">
        <v>8870258.3105699997</v>
      </c>
      <c r="G80" s="30">
        <f t="shared" si="6"/>
        <v>99.946982574143021</v>
      </c>
      <c r="H80" s="30">
        <f t="shared" si="7"/>
        <v>7.2404517737166261</v>
      </c>
      <c r="I80" s="30">
        <f t="shared" si="8"/>
        <v>7.4991130032461468</v>
      </c>
    </row>
    <row r="81" spans="1:9" s="12" customFormat="1" ht="56.25" x14ac:dyDescent="0.3">
      <c r="A81" s="13"/>
      <c r="B81" s="14" t="s">
        <v>105</v>
      </c>
      <c r="C81" s="15" t="s">
        <v>43</v>
      </c>
      <c r="D81" s="15" t="s">
        <v>14</v>
      </c>
      <c r="E81" s="16">
        <v>1586726.57</v>
      </c>
      <c r="F81" s="16">
        <v>1586726.57</v>
      </c>
      <c r="G81" s="29">
        <f t="shared" si="6"/>
        <v>100</v>
      </c>
      <c r="H81" s="29">
        <f t="shared" si="7"/>
        <v>1.2944973908332109</v>
      </c>
      <c r="I81" s="29">
        <f t="shared" si="8"/>
        <v>1.3414538153307205</v>
      </c>
    </row>
    <row r="82" spans="1:9" s="12" customFormat="1" ht="18.75" x14ac:dyDescent="0.3">
      <c r="A82" s="13"/>
      <c r="B82" s="14" t="s">
        <v>106</v>
      </c>
      <c r="C82" s="15" t="s">
        <v>43</v>
      </c>
      <c r="D82" s="15" t="s">
        <v>16</v>
      </c>
      <c r="E82" s="16">
        <v>4379456.4198200004</v>
      </c>
      <c r="F82" s="16">
        <v>4375999.9993500002</v>
      </c>
      <c r="G82" s="29">
        <f t="shared" si="6"/>
        <v>99.921076495832736</v>
      </c>
      <c r="H82" s="29">
        <f t="shared" si="7"/>
        <v>3.5728871097965831</v>
      </c>
      <c r="I82" s="29">
        <f t="shared" si="8"/>
        <v>3.6995674024764633</v>
      </c>
    </row>
    <row r="83" spans="1:9" s="12" customFormat="1" ht="18.75" x14ac:dyDescent="0.3">
      <c r="A83" s="13"/>
      <c r="B83" s="14" t="s">
        <v>107</v>
      </c>
      <c r="C83" s="15" t="s">
        <v>43</v>
      </c>
      <c r="D83" s="15" t="s">
        <v>18</v>
      </c>
      <c r="E83" s="16">
        <v>2908780.5979900002</v>
      </c>
      <c r="F83" s="16">
        <v>2907531.7412200002</v>
      </c>
      <c r="G83" s="29">
        <f t="shared" si="6"/>
        <v>99.957065968782146</v>
      </c>
      <c r="H83" s="29">
        <f t="shared" si="7"/>
        <v>2.3730672730868321</v>
      </c>
      <c r="I83" s="29">
        <f t="shared" si="8"/>
        <v>2.4580917854389637</v>
      </c>
    </row>
    <row r="84" spans="1:9" s="12" customFormat="1" ht="18.75" x14ac:dyDescent="0.3">
      <c r="A84" s="21"/>
      <c r="B84" s="22" t="s">
        <v>108</v>
      </c>
      <c r="C84" s="23"/>
      <c r="D84" s="23"/>
      <c r="E84" s="24">
        <v>122574721.37342</v>
      </c>
      <c r="F84" s="24">
        <v>118284099.82261001</v>
      </c>
      <c r="G84" s="31">
        <f t="shared" si="6"/>
        <v>96.499586943592746</v>
      </c>
      <c r="H84" s="31">
        <f t="shared" si="7"/>
        <v>100</v>
      </c>
      <c r="I84" s="31">
        <f t="shared" si="8"/>
        <v>100</v>
      </c>
    </row>
    <row r="85" spans="1:9" s="12" customFormat="1" ht="18.75" x14ac:dyDescent="0.3">
      <c r="G85" s="27"/>
      <c r="H85" s="27"/>
      <c r="I85" s="27"/>
    </row>
    <row r="86" spans="1:9" x14ac:dyDescent="0.25">
      <c r="G86" s="28"/>
      <c r="H86" s="28"/>
      <c r="I86" s="28"/>
    </row>
  </sheetData>
  <mergeCells count="1">
    <mergeCell ref="A2:I2"/>
  </mergeCells>
  <pageMargins left="0.51181102362204722" right="0.23622047244094491" top="0.43307086614173229" bottom="0.39370078740157483" header="0.19685039370078741" footer="0.19685039370078741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2</vt:lpstr>
      <vt:lpstr>Date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2024-04-08T06:09:46Z</dcterms:modified>
</cp:coreProperties>
</file>